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05" windowWidth="19320" windowHeight="11565"/>
  </bookViews>
  <sheets>
    <sheet name="Vendor 1" sheetId="2" r:id="rId1"/>
  </sheets>
  <calcPr calcId="145621"/>
</workbook>
</file>

<file path=xl/calcChain.xml><?xml version="1.0" encoding="utf-8"?>
<calcChain xmlns="http://schemas.openxmlformats.org/spreadsheetml/2006/main">
  <c r="I4" i="2" l="1"/>
  <c r="I5" i="2"/>
  <c r="I6" i="2"/>
  <c r="I7" i="2"/>
  <c r="I8" i="2"/>
  <c r="I9" i="2"/>
  <c r="I10" i="2"/>
  <c r="I11" i="2"/>
  <c r="I12" i="2"/>
  <c r="I3" i="2"/>
  <c r="I14" i="2" l="1"/>
</calcChain>
</file>

<file path=xl/sharedStrings.xml><?xml version="1.0" encoding="utf-8"?>
<sst xmlns="http://schemas.openxmlformats.org/spreadsheetml/2006/main" count="72" uniqueCount="72">
  <si>
    <t>Cost</t>
  </si>
  <si>
    <t>Reliability</t>
  </si>
  <si>
    <t>Functionality</t>
  </si>
  <si>
    <t>Ease of Use</t>
  </si>
  <si>
    <t>Ease of Customization</t>
  </si>
  <si>
    <t>Vendor Reputation</t>
  </si>
  <si>
    <t>Vendor Relationship</t>
  </si>
  <si>
    <t>Alignment with Strategic Direction</t>
  </si>
  <si>
    <t>Integration with Existing systems</t>
  </si>
  <si>
    <t>The ability for the system to consistently deliver the required functionality without interruption</t>
  </si>
  <si>
    <t>The degree to which the system meets the requirements identified in the requirement collection process</t>
  </si>
  <si>
    <t>From the end user's experience, how intuitive is the product in interface and experience to achieve the desired result.  This can include single functions or overall usability</t>
  </si>
  <si>
    <t>Ease of Implementation\Upgrade</t>
  </si>
  <si>
    <t>How easy or difficult it is to implement desired customizations to interface and functionality</t>
  </si>
  <si>
    <t>The amount of effort required to bring the product to a ready state or to upgrade the product to a ready state from the previous version</t>
  </si>
  <si>
    <t>The past experience with and current relationship with the proposed vendor regarding sales, implementation, and support.</t>
  </si>
  <si>
    <t>The reputation of the vendor in the industry.  This may be based on research partners such as Gartner or Forrester, or on past or current news briefs</t>
  </si>
  <si>
    <t>Solution is outside the average cost (usually significantly higher, but may be significantly lower) of the other vendors with similar capabilities</t>
  </si>
  <si>
    <t>Solution is &gt;10% less than competitors for similar functionality</t>
  </si>
  <si>
    <t>Solution is no more than 20% above the average for  bids of the other vendors with similar capabilities</t>
  </si>
  <si>
    <t>Solution is no more than 10% above the average or 10% below for  bids of the other vendors with similar capabilities</t>
  </si>
  <si>
    <t>Solution has many dependent parts that could serve as a single point of failure, high in complexity or using unproven technologies or standards</t>
  </si>
  <si>
    <t>Solution has few dependent parts with either no single points of failure or offers limited functionality upon component failure.  Uses proven technologies and standards</t>
  </si>
  <si>
    <t>Solution has few dependent parts with no single points of failure.  Uses proven technologies and standards.  Proactively attempts to fix or alert upon component failure</t>
  </si>
  <si>
    <t>System does not meet 100% of "must have" requirements, meets 50% or less of "nice to have" requirements</t>
  </si>
  <si>
    <t>System meets 100% of "must have" requirements, meets 50% or less of "nice to have" requirements</t>
  </si>
  <si>
    <t>System meets 100% of "must have" requirements, meets 75% or less of "nice to have" requirements</t>
  </si>
  <si>
    <t>System meets 100% of "must have" requirements, meets 75% or more of "nice to have" requirements</t>
  </si>
  <si>
    <t>Solution requires extensive training.  Interface(s) are not logically tied together, accomplishing test cases without training typically results in failure.</t>
  </si>
  <si>
    <t>Solution requires minimal training.  Interfaces are logically laid out but not intuitive.  Accomplishing test cases results in &gt;75% success or takes &lt;20% longer than expected to complete</t>
  </si>
  <si>
    <t>Solution requires no or minimal training.  Interfaces are logically organized and accomplishing tasks follows a smooth flow.  Accomplishing test cases 100% successful in anticipated time.</t>
  </si>
  <si>
    <t>Customization requires proprietary services from the vendor.</t>
  </si>
  <si>
    <t>Most customizations can be accomplished by the system owner.  Interface is separated from business logic and customization can be achieved with minimal intrusion on code.</t>
  </si>
  <si>
    <t xml:space="preserve">Fully customizable.  Interface and business logic are completely separate.  All desired customizations can be achieved through pre defined wizards that guide the administrator through the desired customization.  </t>
  </si>
  <si>
    <t>Installation and upgrade require proprietary services from the vendor.  Upgrades cannot be done in place and customizations cannot be carried forward</t>
  </si>
  <si>
    <t>Implementation or upgrades can be accomplished through joint effort and limited involvement by the vendor or partner.  Upgrades cannot be done in place however customizations can be ported to new system</t>
  </si>
  <si>
    <t>Implementation or upgrades can be performed with minimal or online help.  In place upgrades are fully supported and customizations are retained with few changes to system</t>
  </si>
  <si>
    <t>Implementation can be accomplished without help from vendor, system configuration handled through wizard type interface.  In place upgrades are fully supported and all customizations retained with no effort.</t>
  </si>
  <si>
    <t>Vendor has a poor industry reputation.  Many articles about internal strife, lawsuits, or posts from the user community reflecting poor service</t>
  </si>
  <si>
    <t>Vendor has good industry reputation.  Few articles  about internal strife, lawsuits, or posts from the user community reflecting poor service</t>
  </si>
  <si>
    <t>Vendor has very good reputation.  Strong performance among competitors, very few negative news articles or negative posts in user community forums</t>
  </si>
  <si>
    <t>Vendor has outstanding reputation.  Respected in all facets of industry, usually the company that others are trying to emulate.  All articles and user posts found are positive.</t>
  </si>
  <si>
    <t>Integration can be achieved through customization of solution.   Industry standard protocols are used making integration easy to moderate.</t>
  </si>
  <si>
    <t>Total</t>
  </si>
  <si>
    <t>Total:</t>
  </si>
  <si>
    <t>Significant issues with the vendor in the past.  Issues may include impropriety in business practices, failure to meet promises/expectations, or lack of support after purchase.</t>
  </si>
  <si>
    <t>Few issues with the vendor and most of them have been resolved in a satisfactory manner.  Vendor has delivered acceptably on commitments and supported their product in a reasonable manner.</t>
  </si>
  <si>
    <t>Is the vendor and their proposed solution in alignment with the future direction of our organization?  Example:  If our direction is to move into the cloud, is the vendor's strategy for product and offerings in alignment?</t>
  </si>
  <si>
    <t>Vendor's strategic direction is slightly aligned with our company.  Issues may be encountered in the future as new technologies or methodologies change.</t>
  </si>
  <si>
    <t>Vendor's strategic direction is in line with our company's known future direction.  Vendor looks fully prepared to support our company in all technical and process aspects.</t>
  </si>
  <si>
    <t>How well does the offerings of the proposed vendor or proposed solution integrate with existing systems in place or planned at our company?</t>
  </si>
  <si>
    <t>Vendor's solution is completely proprietary and will not integrate with our company's core systems.</t>
  </si>
  <si>
    <t>Integration can be achieved with little configuration to the solution.  Integration is possible with the majority of our company's core systems</t>
  </si>
  <si>
    <t>Integration to the majority of our company's core systems is supported out of the box.  Integration requires no behind the scenes customization and can be achieved through wizard type interfaces.</t>
  </si>
  <si>
    <t>Vendor's product or company direction is completely opposite with that of our company.</t>
  </si>
  <si>
    <t>Few issues with the vendor and in each instance the vendor has ensured that our company is satisfied.  Vendor has met all commitments without significant follow up and supported their product in a proactive manner.</t>
  </si>
  <si>
    <t>Category</t>
  </si>
  <si>
    <t>Requirement</t>
  </si>
  <si>
    <t xml:space="preserve">Poor </t>
  </si>
  <si>
    <t>Performance</t>
  </si>
  <si>
    <t>Grade</t>
  </si>
  <si>
    <t>Satisfactory</t>
  </si>
  <si>
    <t>Ideal</t>
  </si>
  <si>
    <t>Ranking (1-10)</t>
  </si>
  <si>
    <t>Weight (1-5)</t>
  </si>
  <si>
    <t>Solution is fully self contained and redundant.  Uses industry standard reliable technologies and standards.  Proactively attempts to fix or alert upon any issue.</t>
  </si>
  <si>
    <t>Solution requires no training.  Interface is extremely intuitive and accomplishing test cases results in 100% success in less time than baseline or anticipated.</t>
  </si>
  <si>
    <t>Limited customization can be accomplished by the system owner, deep customization (functionality, etc.) requires services from the vendor.  Little separation between business logic and interface.</t>
  </si>
  <si>
    <t>Vendor is considered a strategic partner.  No significant issues have been encountered, smaller issues were handled proactively and to satisfaction.  Vendor has exceeded expectations on all commitments and support in a proactive manner.</t>
  </si>
  <si>
    <t>Vendor is creating the strategic direction that our company wishes to align with.  Vendor's direction is considered innovative within industry, a trend setter.</t>
  </si>
  <si>
    <t>Excellent</t>
  </si>
  <si>
    <r>
      <t>The overall cost for the syste</t>
    </r>
    <r>
      <rPr>
        <sz val="11"/>
        <rFont val="Calibri"/>
        <family val="2"/>
        <scheme val="minor"/>
      </rPr>
      <t>m shall be based upon life cycle analysis.</t>
    </r>
    <r>
      <rPr>
        <sz val="11"/>
        <color theme="1"/>
        <rFont val="Calibri"/>
        <family val="2"/>
        <scheme val="minor"/>
      </rPr>
      <t xml:space="preserve">  Cost should include  factors such as hardware, licensing, maintenance, support, and implementation costs</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</si>
</sst>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theme="1"/>
      <name val="Calibri"/>
      <family val="2"/>
      <scheme val="minor"/>
    </font>
    <font>
      <sz val="11"/>
      <color theme="0"/>
      <name val="Calibri"/>
      <family val="2"/>
      <scheme val="minor"/>
    </font>
    <font>
      <b/>
      <sz val="14"/>
      <color rgb="FF006100"/>
      <name val="Calibri"/>
      <family val="2"/>
      <scheme val="minor"/>
    </font>
    <font>
      <b/>
      <sz val="14"/>
      <color rgb="FF9C0006"/>
      <name val="Calibri"/>
      <family val="2"/>
      <scheme val="minor"/>
    </font>
    <font>
      <b/>
      <sz val="14"/>
      <color rgb="FF9C6500"/>
      <name val="Calibri"/>
      <family val="2"/>
      <scheme val="minor"/>
    </font>
    <font>
      <b/>
      <sz val="14"/>
      <color theme="0"/>
      <name val="Calibri"/>
      <family val="2"/>
      <scheme val="minor"/>
    </font>
    <font>
      <b/>
      <sz val="14"/>
      <color theme="1"/>
      <name val="Calibri"/>
      <family val="2"/>
      <scheme val="minor"/>
    </font>
    <font>
      <b/>
      <sz val="22"/>
      <color theme="1"/>
      <name val="Calibri"/>
      <family val="2"/>
      <scheme val="minor"/>
    </font>
    <font>
      <b/>
      <sz val="18"/>
      <name val="Calibri"/>
      <family val="2"/>
      <scheme val="minor"/>
    </font>
    <font>
      <sz val="11"/>
      <name val="Calibri"/>
      <family val="2"/>
      <scheme val="minor"/>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8"/>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5">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5" fillId="5" borderId="0" applyNumberFormat="0" applyBorder="0" applyAlignment="0" applyProtection="0"/>
  </cellStyleXfs>
  <cellXfs count="23">
    <xf numFmtId="0" fontId="0" fillId="0" borderId="0" xfId="0"/>
    <xf numFmtId="0" fontId="0" fillId="0" borderId="0" xfId="0" applyAlignment="1">
      <alignment wrapText="1"/>
    </xf>
    <xf numFmtId="0" fontId="0" fillId="0" borderId="1" xfId="0" applyBorder="1" applyAlignment="1">
      <alignment vertical="top" wrapText="1"/>
    </xf>
    <xf numFmtId="0" fontId="0" fillId="6" borderId="1" xfId="0" applyFill="1" applyBorder="1" applyAlignment="1">
      <alignment vertical="top" wrapText="1"/>
    </xf>
    <xf numFmtId="0" fontId="11" fillId="0" borderId="0" xfId="0" applyFont="1" applyAlignment="1">
      <alignment wrapText="1"/>
    </xf>
    <xf numFmtId="0" fontId="4" fillId="7" borderId="1" xfId="0" applyFont="1" applyFill="1" applyBorder="1" applyAlignment="1">
      <alignment vertical="center" wrapText="1"/>
    </xf>
    <xf numFmtId="0" fontId="4" fillId="7" borderId="2" xfId="0" applyFont="1" applyFill="1" applyBorder="1" applyAlignment="1">
      <alignment vertical="center" wrapText="1"/>
    </xf>
    <xf numFmtId="0" fontId="0" fillId="0" borderId="2" xfId="0" applyBorder="1" applyAlignment="1">
      <alignment vertical="top" wrapText="1"/>
    </xf>
    <xf numFmtId="0" fontId="10" fillId="0" borderId="5" xfId="0" applyFont="1" applyBorder="1" applyAlignment="1">
      <alignment wrapText="1"/>
    </xf>
    <xf numFmtId="0" fontId="10" fillId="0" borderId="6" xfId="0" applyNumberFormat="1" applyFont="1" applyBorder="1" applyAlignment="1">
      <alignment wrapText="1"/>
    </xf>
    <xf numFmtId="0" fontId="7" fillId="3" borderId="5" xfId="2" applyFont="1" applyBorder="1" applyAlignment="1">
      <alignment horizontal="center" vertical="center" wrapText="1"/>
    </xf>
    <xf numFmtId="0" fontId="8" fillId="4" borderId="5" xfId="3" applyFont="1" applyBorder="1" applyAlignment="1">
      <alignment horizontal="center" vertical="center" wrapText="1"/>
    </xf>
    <xf numFmtId="0" fontId="6" fillId="2" borderId="5" xfId="1" applyFont="1" applyBorder="1" applyAlignment="1">
      <alignment horizontal="center" vertical="center" wrapText="1"/>
    </xf>
    <xf numFmtId="0" fontId="9" fillId="5" borderId="5" xfId="4" applyFont="1" applyBorder="1" applyAlignment="1">
      <alignment horizontal="center" vertical="center" wrapText="1"/>
    </xf>
    <xf numFmtId="0" fontId="10" fillId="0" borderId="2" xfId="0" applyFont="1" applyBorder="1" applyAlignment="1">
      <alignment horizontal="center" vertical="center"/>
    </xf>
    <xf numFmtId="0" fontId="10" fillId="6" borderId="1" xfId="0" applyFont="1" applyFill="1" applyBorder="1" applyAlignment="1">
      <alignment horizontal="center" vertical="center"/>
    </xf>
    <xf numFmtId="0" fontId="10" fillId="0" borderId="1" xfId="0" applyFont="1" applyBorder="1" applyAlignment="1">
      <alignment horizontal="center" vertical="center"/>
    </xf>
    <xf numFmtId="0" fontId="12" fillId="8" borderId="3" xfId="1" applyFont="1" applyFill="1" applyBorder="1" applyAlignment="1">
      <alignment horizontal="center" wrapText="1"/>
    </xf>
    <xf numFmtId="0" fontId="12" fillId="8" borderId="4" xfId="1" applyFont="1" applyFill="1" applyBorder="1" applyAlignment="1">
      <alignment horizontal="center" wrapText="1"/>
    </xf>
    <xf numFmtId="0" fontId="12" fillId="8" borderId="7" xfId="1" applyFont="1" applyFill="1" applyBorder="1" applyAlignment="1" applyProtection="1">
      <alignment horizontal="center" vertical="center" wrapText="1"/>
      <protection locked="0"/>
    </xf>
    <xf numFmtId="0" fontId="12" fillId="8" borderId="8" xfId="1" applyFont="1" applyFill="1" applyBorder="1" applyAlignment="1" applyProtection="1">
      <alignment horizontal="center" vertical="center" wrapText="1"/>
      <protection locked="0"/>
    </xf>
    <xf numFmtId="0" fontId="12" fillId="8" borderId="9" xfId="1" applyFont="1" applyFill="1" applyBorder="1" applyAlignment="1">
      <alignment horizontal="center" vertical="center" wrapText="1"/>
    </xf>
    <xf numFmtId="0" fontId="12" fillId="8" borderId="10" xfId="1" applyFont="1" applyFill="1" applyBorder="1" applyAlignment="1">
      <alignment horizontal="center" vertical="center" wrapText="1"/>
    </xf>
  </cellXfs>
  <cellStyles count="5">
    <cellStyle name="Accent5" xfId="4" builtinId="45"/>
    <cellStyle name="Bad" xfId="2" builtinId="27"/>
    <cellStyle name="Good" xfId="1" builtinId="26"/>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abSelected="1" zoomScale="80" zoomScaleNormal="80" workbookViewId="0">
      <selection activeCell="B3" sqref="B3"/>
    </sheetView>
  </sheetViews>
  <sheetFormatPr defaultColWidth="28.28515625" defaultRowHeight="15" x14ac:dyDescent="0.25"/>
  <cols>
    <col min="1" max="1" width="15.28515625" style="1" customWidth="1"/>
    <col min="2" max="2" width="42.5703125" style="1" customWidth="1"/>
    <col min="3" max="6" width="27.85546875" style="1" customWidth="1"/>
    <col min="7" max="16384" width="28.28515625" style="1"/>
  </cols>
  <sheetData>
    <row r="1" spans="1:9" ht="23.25" x14ac:dyDescent="0.35">
      <c r="A1" s="19" t="s">
        <v>56</v>
      </c>
      <c r="B1" s="21" t="s">
        <v>57</v>
      </c>
      <c r="C1" s="17" t="s">
        <v>59</v>
      </c>
      <c r="D1" s="17"/>
      <c r="E1" s="17"/>
      <c r="F1" s="17"/>
      <c r="G1" s="17" t="s">
        <v>60</v>
      </c>
      <c r="H1" s="17"/>
      <c r="I1" s="18"/>
    </row>
    <row r="2" spans="1:9" ht="19.5" thickBot="1" x14ac:dyDescent="0.35">
      <c r="A2" s="20"/>
      <c r="B2" s="22"/>
      <c r="C2" s="10" t="s">
        <v>58</v>
      </c>
      <c r="D2" s="11" t="s">
        <v>61</v>
      </c>
      <c r="E2" s="12" t="s">
        <v>62</v>
      </c>
      <c r="F2" s="13" t="s">
        <v>70</v>
      </c>
      <c r="G2" s="8" t="s">
        <v>64</v>
      </c>
      <c r="H2" s="8" t="s">
        <v>63</v>
      </c>
      <c r="I2" s="9" t="s">
        <v>43</v>
      </c>
    </row>
    <row r="3" spans="1:9" ht="135" customHeight="1" x14ac:dyDescent="0.25">
      <c r="A3" s="6" t="s">
        <v>0</v>
      </c>
      <c r="B3" s="7" t="s">
        <v>71</v>
      </c>
      <c r="C3" s="7" t="s">
        <v>17</v>
      </c>
      <c r="D3" s="7" t="s">
        <v>19</v>
      </c>
      <c r="E3" s="7" t="s">
        <v>20</v>
      </c>
      <c r="F3" s="7" t="s">
        <v>18</v>
      </c>
      <c r="G3" s="14">
        <v>5</v>
      </c>
      <c r="H3" s="14">
        <v>10</v>
      </c>
      <c r="I3" s="14">
        <f>G3*H3</f>
        <v>50</v>
      </c>
    </row>
    <row r="4" spans="1:9" ht="135" customHeight="1" x14ac:dyDescent="0.25">
      <c r="A4" s="5" t="s">
        <v>1</v>
      </c>
      <c r="B4" s="3" t="s">
        <v>9</v>
      </c>
      <c r="C4" s="3" t="s">
        <v>21</v>
      </c>
      <c r="D4" s="3" t="s">
        <v>22</v>
      </c>
      <c r="E4" s="3" t="s">
        <v>23</v>
      </c>
      <c r="F4" s="3" t="s">
        <v>65</v>
      </c>
      <c r="G4" s="15">
        <v>4</v>
      </c>
      <c r="H4" s="15">
        <v>8</v>
      </c>
      <c r="I4" s="15">
        <f t="shared" ref="I4:I12" si="0">G4*H4</f>
        <v>32</v>
      </c>
    </row>
    <row r="5" spans="1:9" ht="135" customHeight="1" x14ac:dyDescent="0.25">
      <c r="A5" s="5" t="s">
        <v>2</v>
      </c>
      <c r="B5" s="2" t="s">
        <v>10</v>
      </c>
      <c r="C5" s="2" t="s">
        <v>24</v>
      </c>
      <c r="D5" s="2" t="s">
        <v>25</v>
      </c>
      <c r="E5" s="2" t="s">
        <v>26</v>
      </c>
      <c r="F5" s="2" t="s">
        <v>27</v>
      </c>
      <c r="G5" s="16">
        <v>5</v>
      </c>
      <c r="H5" s="16">
        <v>9</v>
      </c>
      <c r="I5" s="16">
        <f t="shared" si="0"/>
        <v>45</v>
      </c>
    </row>
    <row r="6" spans="1:9" ht="135" customHeight="1" x14ac:dyDescent="0.25">
      <c r="A6" s="5" t="s">
        <v>3</v>
      </c>
      <c r="B6" s="3" t="s">
        <v>11</v>
      </c>
      <c r="C6" s="3" t="s">
        <v>28</v>
      </c>
      <c r="D6" s="3" t="s">
        <v>29</v>
      </c>
      <c r="E6" s="3" t="s">
        <v>30</v>
      </c>
      <c r="F6" s="3" t="s">
        <v>66</v>
      </c>
      <c r="G6" s="15">
        <v>2</v>
      </c>
      <c r="H6" s="15">
        <v>7</v>
      </c>
      <c r="I6" s="15">
        <f t="shared" si="0"/>
        <v>14</v>
      </c>
    </row>
    <row r="7" spans="1:9" ht="135" customHeight="1" x14ac:dyDescent="0.25">
      <c r="A7" s="5" t="s">
        <v>4</v>
      </c>
      <c r="B7" s="2" t="s">
        <v>13</v>
      </c>
      <c r="C7" s="2" t="s">
        <v>31</v>
      </c>
      <c r="D7" s="2" t="s">
        <v>67</v>
      </c>
      <c r="E7" s="2" t="s">
        <v>32</v>
      </c>
      <c r="F7" s="2" t="s">
        <v>33</v>
      </c>
      <c r="G7" s="16">
        <v>1</v>
      </c>
      <c r="H7" s="16">
        <v>3</v>
      </c>
      <c r="I7" s="16">
        <f t="shared" si="0"/>
        <v>3</v>
      </c>
    </row>
    <row r="8" spans="1:9" ht="135" customHeight="1" x14ac:dyDescent="0.25">
      <c r="A8" s="5" t="s">
        <v>12</v>
      </c>
      <c r="B8" s="3" t="s">
        <v>14</v>
      </c>
      <c r="C8" s="3" t="s">
        <v>34</v>
      </c>
      <c r="D8" s="3" t="s">
        <v>35</v>
      </c>
      <c r="E8" s="3" t="s">
        <v>36</v>
      </c>
      <c r="F8" s="3" t="s">
        <v>37</v>
      </c>
      <c r="G8" s="15">
        <v>3</v>
      </c>
      <c r="H8" s="15">
        <v>4</v>
      </c>
      <c r="I8" s="15">
        <f t="shared" si="0"/>
        <v>12</v>
      </c>
    </row>
    <row r="9" spans="1:9" ht="135" customHeight="1" x14ac:dyDescent="0.25">
      <c r="A9" s="5" t="s">
        <v>5</v>
      </c>
      <c r="B9" s="2" t="s">
        <v>16</v>
      </c>
      <c r="C9" s="2" t="s">
        <v>38</v>
      </c>
      <c r="D9" s="2" t="s">
        <v>39</v>
      </c>
      <c r="E9" s="2" t="s">
        <v>40</v>
      </c>
      <c r="F9" s="2" t="s">
        <v>41</v>
      </c>
      <c r="G9" s="16">
        <v>1</v>
      </c>
      <c r="H9" s="16">
        <v>2</v>
      </c>
      <c r="I9" s="16">
        <f t="shared" si="0"/>
        <v>2</v>
      </c>
    </row>
    <row r="10" spans="1:9" ht="135" customHeight="1" x14ac:dyDescent="0.25">
      <c r="A10" s="5" t="s">
        <v>6</v>
      </c>
      <c r="B10" s="3" t="s">
        <v>15</v>
      </c>
      <c r="C10" s="3" t="s">
        <v>45</v>
      </c>
      <c r="D10" s="3" t="s">
        <v>46</v>
      </c>
      <c r="E10" s="3" t="s">
        <v>55</v>
      </c>
      <c r="F10" s="3" t="s">
        <v>68</v>
      </c>
      <c r="G10" s="15">
        <v>1</v>
      </c>
      <c r="H10" s="15">
        <v>1</v>
      </c>
      <c r="I10" s="15">
        <f t="shared" si="0"/>
        <v>1</v>
      </c>
    </row>
    <row r="11" spans="1:9" ht="135" customHeight="1" x14ac:dyDescent="0.25">
      <c r="A11" s="5" t="s">
        <v>7</v>
      </c>
      <c r="B11" s="2" t="s">
        <v>47</v>
      </c>
      <c r="C11" s="2" t="s">
        <v>54</v>
      </c>
      <c r="D11" s="2" t="s">
        <v>48</v>
      </c>
      <c r="E11" s="2" t="s">
        <v>49</v>
      </c>
      <c r="F11" s="2" t="s">
        <v>69</v>
      </c>
      <c r="G11" s="16">
        <v>2</v>
      </c>
      <c r="H11" s="16">
        <v>5</v>
      </c>
      <c r="I11" s="16">
        <f t="shared" si="0"/>
        <v>10</v>
      </c>
    </row>
    <row r="12" spans="1:9" ht="135" customHeight="1" x14ac:dyDescent="0.25">
      <c r="A12" s="5" t="s">
        <v>8</v>
      </c>
      <c r="B12" s="3" t="s">
        <v>50</v>
      </c>
      <c r="C12" s="3" t="s">
        <v>51</v>
      </c>
      <c r="D12" s="3" t="s">
        <v>42</v>
      </c>
      <c r="E12" s="3" t="s">
        <v>52</v>
      </c>
      <c r="F12" s="3" t="s">
        <v>53</v>
      </c>
      <c r="G12" s="15">
        <v>3</v>
      </c>
      <c r="H12" s="15">
        <v>6</v>
      </c>
      <c r="I12" s="15">
        <f t="shared" si="0"/>
        <v>18</v>
      </c>
    </row>
    <row r="14" spans="1:9" ht="28.5" x14ac:dyDescent="0.45">
      <c r="H14" s="4" t="s">
        <v>44</v>
      </c>
      <c r="I14" s="4">
        <f>SUM(I3:I13)</f>
        <v>187</v>
      </c>
    </row>
  </sheetData>
  <mergeCells count="4">
    <mergeCell ref="C1:F1"/>
    <mergeCell ref="G1:I1"/>
    <mergeCell ref="A1:A2"/>
    <mergeCell ref="B1:B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Vendor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Baldwin, Brian</dc:creator>
  <cp:lastModifiedBy>Carl</cp:lastModifiedBy>
  <dcterms:created xsi:type="dcterms:W3CDTF">2011-04-01T19:13:30Z</dcterms:created>
  <dcterms:modified xsi:type="dcterms:W3CDTF">2012-01-27T19:25:52Z</dcterms:modified>
</cp:coreProperties>
</file>